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 iterateDelta="1E-4"/>
</workbook>
</file>

<file path=xl/calcChain.xml><?xml version="1.0" encoding="utf-8"?>
<calcChain xmlns="http://schemas.openxmlformats.org/spreadsheetml/2006/main">
  <c r="G133" i="1"/>
  <c r="G129" s="1"/>
  <c r="H61"/>
  <c r="F61"/>
  <c r="F60" s="1"/>
  <c r="E61"/>
  <c r="E60" s="1"/>
  <c r="D61"/>
  <c r="H63"/>
  <c r="G63"/>
  <c r="F63"/>
  <c r="E63"/>
  <c r="D63"/>
  <c r="H124"/>
  <c r="H98" s="1"/>
  <c r="G124"/>
  <c r="G98" s="1"/>
  <c r="E133"/>
  <c r="E129" s="1"/>
  <c r="F133"/>
  <c r="H133"/>
  <c r="H129" s="1"/>
  <c r="F129"/>
  <c r="E100"/>
  <c r="F100"/>
  <c r="H100"/>
  <c r="E98"/>
  <c r="F98"/>
  <c r="E72"/>
  <c r="E71" s="1"/>
  <c r="F72"/>
  <c r="G72"/>
  <c r="G71" s="1"/>
  <c r="H72"/>
  <c r="H71" s="1"/>
  <c r="F71"/>
  <c r="E67"/>
  <c r="F67"/>
  <c r="G67"/>
  <c r="H67"/>
  <c r="H66" s="1"/>
  <c r="E66"/>
  <c r="E65" s="1"/>
  <c r="F66"/>
  <c r="F65" s="1"/>
  <c r="G66"/>
  <c r="E36"/>
  <c r="F36"/>
  <c r="G36"/>
  <c r="H36"/>
  <c r="E34"/>
  <c r="F34"/>
  <c r="F33" s="1"/>
  <c r="G34"/>
  <c r="H34"/>
  <c r="E31"/>
  <c r="F31"/>
  <c r="G31"/>
  <c r="H31"/>
  <c r="E28"/>
  <c r="E27" s="1"/>
  <c r="F28"/>
  <c r="F27" s="1"/>
  <c r="G28"/>
  <c r="G27" s="1"/>
  <c r="H28"/>
  <c r="H27" s="1"/>
  <c r="E22"/>
  <c r="E21" s="1"/>
  <c r="F22"/>
  <c r="F21" s="1"/>
  <c r="G21"/>
  <c r="H22"/>
  <c r="H21" s="1"/>
  <c r="E17"/>
  <c r="E16" s="1"/>
  <c r="F17"/>
  <c r="F16" s="1"/>
  <c r="G17"/>
  <c r="G16" s="1"/>
  <c r="H17"/>
  <c r="H16" s="1"/>
  <c r="D57"/>
  <c r="D56" s="1"/>
  <c r="D55" s="1"/>
  <c r="D67"/>
  <c r="D66" s="1"/>
  <c r="D131"/>
  <c r="D94"/>
  <c r="D124"/>
  <c r="D98" s="1"/>
  <c r="D72"/>
  <c r="D71" s="1"/>
  <c r="D96"/>
  <c r="D36"/>
  <c r="D34"/>
  <c r="D100"/>
  <c r="D53"/>
  <c r="D52" s="1"/>
  <c r="D50"/>
  <c r="D49" s="1"/>
  <c r="D48" s="1"/>
  <c r="D133"/>
  <c r="D28"/>
  <c r="D27" s="1"/>
  <c r="D22"/>
  <c r="D21" s="1"/>
  <c r="D17"/>
  <c r="D16" s="1"/>
  <c r="D31"/>
  <c r="D46"/>
  <c r="D45" s="1"/>
  <c r="D74"/>
  <c r="D119"/>
  <c r="D118" s="1"/>
  <c r="D91"/>
  <c r="D41"/>
  <c r="D40" s="1"/>
  <c r="D39" s="1"/>
  <c r="D43"/>
  <c r="E33" l="1"/>
  <c r="F30"/>
  <c r="E30"/>
  <c r="E15" s="1"/>
  <c r="G33"/>
  <c r="G30" s="1"/>
  <c r="H33"/>
  <c r="H30" s="1"/>
  <c r="F69"/>
  <c r="F70" s="1"/>
  <c r="E69"/>
  <c r="E70" s="1"/>
  <c r="F15"/>
  <c r="H69"/>
  <c r="H70" s="1"/>
  <c r="G69"/>
  <c r="G70" s="1"/>
  <c r="D129"/>
  <c r="D93"/>
  <c r="D33"/>
  <c r="D30" s="1"/>
  <c r="E135" l="1"/>
  <c r="F135"/>
</calcChain>
</file>

<file path=xl/sharedStrings.xml><?xml version="1.0" encoding="utf-8"?>
<sst xmlns="http://schemas.openxmlformats.org/spreadsheetml/2006/main" count="232" uniqueCount="208">
  <si>
    <t>КБК</t>
  </si>
  <si>
    <t>БЕЗВОЗМЕЗДНЫЕ ПОСТУПЛЕНИЯ</t>
  </si>
  <si>
    <t>ВСЕГО ДОХОДОВ</t>
  </si>
  <si>
    <t>1 01 02010 01 0000 110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</si>
  <si>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</si>
  <si>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</si>
  <si>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</si>
  <si>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</si>
  <si>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</si>
  <si>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</si>
  <si>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</si>
  <si>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</si>
  <si>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</si>
  <si>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</si>
  <si>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</si>
  <si>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</si>
  <si>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</si>
  <si>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</si>
  <si>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</si>
  <si>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</si>
  <si>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</si>
  <si>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</si>
  <si>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</si>
  <si>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</si>
  <si>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</si>
  <si>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</si>
  <si>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</si>
  <si>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</si>
  <si>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</si>
  <si>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</si>
  <si>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</si>
  <si>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</si>
  <si>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</si>
  <si>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</si>
  <si>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</si>
  <si>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</si>
  <si>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</si>
  <si>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</si>
  <si>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</si>
  <si>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</si>
  <si>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</si>
  <si>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</si>
  <si>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</si>
  <si>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</si>
  <si>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</si>
  <si>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</si>
  <si>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</si>
  <si>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</si>
  <si>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</si>
  <si>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</si>
  <si>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</si>
  <si>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</si>
  <si>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</si>
  <si>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</si>
  <si>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</si>
  <si>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</si>
  <si>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</si>
  <si>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</si>
  <si>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</si>
  <si>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</si>
  <si>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</si>
  <si>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</si>
  <si>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</si>
  <si>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</si>
  <si>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</si>
  <si>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</si>
  <si>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</si>
  <si>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</si>
  <si>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</si>
  <si>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</si>
  <si>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</si>
  <si>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</si>
  <si>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</si>
  <si>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</si>
  <si>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</si>
  <si>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</si>
  <si>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</si>
  <si>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</si>
  <si>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</si>
  <si>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</si>
  <si>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</si>
  <si>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</si>
  <si>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</si>
  <si>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</si>
  <si>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</si>
  <si>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</si>
  <si>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</si>
  <si>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</si>
  <si>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</si>
  <si>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</si>
  <si>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</si>
  <si>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</si>
  <si>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</si>
  <si>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</si>
  <si>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</si>
  <si>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</si>
  <si>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</si>
  <si>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</si>
  <si>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</si>
  <si>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</si>
  <si>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</si>
  <si>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</si>
  <si>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</si>
  <si>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</si>
  <si>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</si>
  <si>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</si>
  <si>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</si>
  <si>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</si>
  <si>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</si>
  <si>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</si>
  <si>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</si>
  <si>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</si>
  <si>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</si>
  <si>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</si>
  <si>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</si>
  <si>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</si>
  <si>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</si>
  <si>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</si>
  <si>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</si>
  <si>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</si>
  <si>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</si>
  <si>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</si>
  <si>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</si>
  <si>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</si>
  <si>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</si>
  <si>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</si>
  <si>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</si>
  <si>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</si>
  <si>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</si>
  <si>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</si>
  <si>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</si>
  <si>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</si>
  <si>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</si>
  <si>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</si>
  <si>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</si>
  <si>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</si>
  <si>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</si>
  <si>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</si>
  <si>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</si>
  <si>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</si>
  <si>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</si>
  <si>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</si>
  <si>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</si>
  <si>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</si>
  <si>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</si>
  <si>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</si>
  <si>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</si>
  <si>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</si>
  <si>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</si>
  <si>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</si>
  <si>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</si>
  <si>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</si>
  <si>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</si>
  <si>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</si>
  <si>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</si>
  <si>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</si>
  <si>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</si>
  <si>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</si>
  <si>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</si>
  <si>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</si>
  <si>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</si>
  <si>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</si>
  <si>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</si>
  <si>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</si>
  <si>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</si>
  <si>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</si>
  <si>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</si>
  <si>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</si>
  <si>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</si>
  <si>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</si>
  <si>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</si>
  <si>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</si>
  <si>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</si>
  <si>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</si>
  <si>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</si>
  <si>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</si>
  <si>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</si>
  <si>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</si>
  <si>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</si>
  <si>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</si>
  <si>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</si>
  <si>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</si>
  <si>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</si>
  <si>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</si>
  <si>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</si>
  <si>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</si>
  <si>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</si>
  <si>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</si>
  <si>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</si>
  <si>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</si>
  <si>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</si>
  <si>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</si>
  <si>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</si>
  <si>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</si>
  <si>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</si>
  <si>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</si>
  <si>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</si>
  <si>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</si>
  <si>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</si>
  <si>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</si>
  <si>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</si>
  <si>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</si>
  <si>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>2026г.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</si>
  <si>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2025 - 2026-2027 год </t>
  </si>
  <si>
    <t>2027г.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</si>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</sst>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13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/>
    </xf>
    <xf numFmtId="165" fontId="1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2" fontId="24" fillId="0" borderId="2" xfId="0" applyNumberFormat="1" applyFont="1" applyFill="1" applyBorder="1" applyAlignment="1">
      <alignment horizontal="justify" vertical="center" wrapText="1"/>
    </xf>
    <xf numFmtId="9" fontId="13" fillId="0" borderId="2" xfId="2" applyNumberFormat="1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2" fontId="12" fillId="0" borderId="2" xfId="0" applyNumberFormat="1" applyFont="1" applyFill="1" applyBorder="1" applyAlignment="1">
      <alignment horizontal="justify" wrapText="1"/>
    </xf>
    <xf numFmtId="0" fontId="22" fillId="0" borderId="2" xfId="0" applyFont="1" applyFill="1" applyBorder="1" applyAlignment="1">
      <alignment horizontal="left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164" fontId="10" fillId="0" borderId="2" xfId="0" applyNumberFormat="1" applyFont="1" applyFill="1" applyBorder="1" applyAlignment="1">
      <alignment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center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0" fontId="6" fillId="0" borderId="2" xfId="0" applyFont="1" applyFill="1" applyBorder="1"/>
    <xf numFmtId="165" fontId="20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/>
    </xf>
    <xf numFmtId="9" fontId="19" fillId="0" borderId="2" xfId="2" applyNumberFormat="1" applyFont="1" applyFill="1" applyBorder="1"/>
    <xf numFmtId="0" fontId="18" fillId="0" borderId="2" xfId="0" applyFont="1" applyFill="1" applyBorder="1"/>
    <xf numFmtId="2" fontId="12" fillId="0" borderId="2" xfId="0" applyNumberFormat="1" applyFont="1" applyFill="1" applyBorder="1" applyAlignment="1">
      <alignment wrapText="1"/>
    </xf>
    <xf numFmtId="165" fontId="22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wrapText="1"/>
    </xf>
    <xf numFmtId="165" fontId="20" fillId="0" borderId="2" xfId="0" applyNumberFormat="1" applyFont="1" applyFill="1" applyBorder="1" applyAlignment="1">
      <alignment horizontal="center" wrapText="1"/>
    </xf>
    <xf numFmtId="0" fontId="7" fillId="0" borderId="6" xfId="0" applyFont="1" applyFill="1" applyBorder="1"/>
    <xf numFmtId="165" fontId="13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4" fontId="13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/>
    <xf numFmtId="0" fontId="0" fillId="0" borderId="8" xfId="0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165" fontId="8" fillId="0" borderId="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9" xfId="0" applyFont="1" applyFill="1" applyBorder="1"/>
    <xf numFmtId="4" fontId="19" fillId="0" borderId="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wrapText="1"/>
    </xf>
    <xf numFmtId="49" fontId="2" fillId="0" borderId="11" xfId="0" applyNumberFormat="1" applyFont="1" applyFill="1" applyBorder="1"/>
    <xf numFmtId="165" fontId="8" fillId="0" borderId="11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/>
    </xf>
    <xf numFmtId="0" fontId="7" fillId="0" borderId="11" xfId="0" applyFont="1" applyFill="1" applyBorder="1"/>
    <xf numFmtId="0" fontId="17" fillId="0" borderId="14" xfId="0" applyFont="1" applyFill="1" applyBorder="1" applyAlignment="1">
      <alignment horizontal="left"/>
    </xf>
    <xf numFmtId="165" fontId="17" fillId="0" borderId="14" xfId="0" applyNumberFormat="1" applyFont="1" applyFill="1" applyBorder="1" applyAlignment="1">
      <alignment horizontal="center" vertical="center"/>
    </xf>
    <xf numFmtId="165" fontId="17" fillId="0" borderId="15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left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 vertical="center"/>
    </xf>
    <xf numFmtId="49" fontId="23" fillId="0" borderId="8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18" fillId="0" borderId="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8"/>
  <sheetViews>
    <sheetView tabSelected="1" topLeftCell="A98" workbookViewId="0">
      <selection activeCell="G138" sqref="G138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3" customFormat="1" ht="12.75" customHeight="1">
      <c r="C1" s="147"/>
      <c r="D1" s="147"/>
      <c r="E1" s="147"/>
      <c r="F1" s="147"/>
      <c r="G1" s="147"/>
      <c r="H1" s="147"/>
    </row>
    <row r="2" spans="1:9" s="13" customFormat="1" ht="15.2" hidden="1" customHeight="1">
      <c r="B2" s="148"/>
      <c r="C2" s="148"/>
      <c r="D2" s="148"/>
      <c r="E2" s="148"/>
      <c r="F2" s="148"/>
      <c r="G2" s="148"/>
      <c r="H2" s="148"/>
    </row>
    <row r="3" spans="1:9" s="13" customFormat="1" ht="8.4499999999999993" hidden="1" customHeight="1">
      <c r="B3" s="148"/>
      <c r="C3" s="148"/>
      <c r="D3" s="148"/>
      <c r="E3" s="148"/>
      <c r="F3" s="148"/>
      <c r="G3" s="148"/>
      <c r="H3" s="148"/>
    </row>
    <row r="4" spans="1:9" s="13" customFormat="1" ht="54" customHeight="1">
      <c r="B4" s="148"/>
      <c r="C4" s="148"/>
      <c r="D4" s="148"/>
      <c r="E4" s="148"/>
      <c r="F4" s="148"/>
      <c r="G4" s="148"/>
      <c r="H4" s="148"/>
      <c r="I4" s="25"/>
    </row>
    <row r="5" spans="1:9" s="13" customFormat="1" ht="2.4500000000000002" customHeight="1">
      <c r="B5" s="14"/>
      <c r="C5" s="14"/>
      <c r="D5" s="14"/>
      <c r="E5" s="14"/>
      <c r="F5" s="14"/>
    </row>
    <row r="6" spans="1:9" s="13" customFormat="1" ht="30" hidden="1" customHeight="1">
      <c r="A6" s="121"/>
      <c r="B6" s="121"/>
      <c r="C6" s="121"/>
      <c r="D6" s="121"/>
      <c r="E6" s="14"/>
      <c r="F6" s="14"/>
    </row>
    <row r="7" spans="1:9" s="13" customFormat="1" ht="15.2" customHeight="1">
      <c r="B7" s="14"/>
      <c r="C7" s="148"/>
      <c r="D7" s="148"/>
      <c r="E7" s="148"/>
      <c r="F7" s="148"/>
      <c r="G7" s="148"/>
      <c r="H7" s="148"/>
    </row>
    <row r="8" spans="1:9" s="16" customFormat="1" ht="29.45" customHeight="1" thickBot="1">
      <c r="A8" s="122" t="s">
        <v>203</v>
      </c>
      <c r="B8" s="122"/>
      <c r="C8" s="122"/>
      <c r="D8" s="122"/>
      <c r="E8" s="15"/>
      <c r="F8" s="15"/>
    </row>
    <row r="9" spans="1:9" s="16" customFormat="1" ht="0.75" hidden="1" customHeight="1">
      <c r="A9" s="120"/>
      <c r="B9" s="120"/>
      <c r="C9" s="120"/>
      <c r="D9" s="120"/>
      <c r="E9" s="17"/>
    </row>
    <row r="10" spans="1:9" s="16" customFormat="1" ht="0.75" hidden="1" customHeight="1">
      <c r="A10" s="134"/>
      <c r="B10" s="134"/>
      <c r="C10" s="134"/>
      <c r="D10" s="134"/>
      <c r="E10" s="17"/>
    </row>
    <row r="11" spans="1:9" s="12" customFormat="1" hidden="1">
      <c r="A11" s="2"/>
      <c r="B11" s="9"/>
      <c r="C11" s="120"/>
      <c r="D11" s="120"/>
    </row>
    <row r="12" spans="1:9" s="12" customFormat="1" ht="2.4500000000000002" hidden="1" customHeight="1" thickBot="1">
      <c r="B12" s="9"/>
      <c r="C12" s="9"/>
      <c r="D12" s="13" t="s">
        <v>75</v>
      </c>
    </row>
    <row r="13" spans="1:9" s="12" customFormat="1" ht="13.15" customHeight="1">
      <c r="A13" s="123" t="s">
        <v>0</v>
      </c>
      <c r="B13" s="124"/>
      <c r="C13" s="127" t="s">
        <v>60</v>
      </c>
      <c r="D13" s="127" t="s">
        <v>199</v>
      </c>
      <c r="E13" s="65"/>
      <c r="F13" s="65"/>
      <c r="G13" s="127" t="s">
        <v>202</v>
      </c>
      <c r="H13" s="149" t="s">
        <v>204</v>
      </c>
    </row>
    <row r="14" spans="1:9" s="12" customFormat="1" ht="6.75" customHeight="1" thickBot="1">
      <c r="A14" s="125"/>
      <c r="B14" s="126"/>
      <c r="C14" s="128"/>
      <c r="D14" s="128"/>
      <c r="E14" s="85"/>
      <c r="F14" s="85"/>
      <c r="G14" s="128"/>
      <c r="H14" s="150"/>
    </row>
    <row r="15" spans="1:9" s="3" customFormat="1" ht="16.5" thickBot="1">
      <c r="A15" s="129" t="s">
        <v>98</v>
      </c>
      <c r="B15" s="130"/>
      <c r="C15" s="86" t="s">
        <v>88</v>
      </c>
      <c r="D15" s="87">
        <v>2278.6999999999998</v>
      </c>
      <c r="E15" s="87" t="e">
        <f>E17+E30+E39+E45+E27+#REF!+E48+E21+E65+#REF!+E55</f>
        <v>#REF!</v>
      </c>
      <c r="F15" s="87" t="e">
        <f>F17+F30+F39+F45+F27+#REF!+F48+F21+F65+#REF!+F55</f>
        <v>#REF!</v>
      </c>
      <c r="G15" s="87">
        <v>2357.8000000000002</v>
      </c>
      <c r="H15" s="88">
        <v>2875</v>
      </c>
    </row>
    <row r="16" spans="1:9" s="3" customFormat="1" ht="15.75">
      <c r="A16" s="132" t="s">
        <v>84</v>
      </c>
      <c r="B16" s="133"/>
      <c r="C16" s="90" t="s">
        <v>107</v>
      </c>
      <c r="D16" s="91">
        <f>D17</f>
        <v>398.9</v>
      </c>
      <c r="E16" s="91">
        <f t="shared" ref="E16:H16" si="0">E17</f>
        <v>0</v>
      </c>
      <c r="F16" s="91">
        <f t="shared" si="0"/>
        <v>0</v>
      </c>
      <c r="G16" s="91">
        <f t="shared" si="0"/>
        <v>426.9</v>
      </c>
      <c r="H16" s="92">
        <f t="shared" si="0"/>
        <v>453.7</v>
      </c>
    </row>
    <row r="17" spans="1:8" s="3" customFormat="1" ht="15.75">
      <c r="A17" s="131" t="s">
        <v>48</v>
      </c>
      <c r="B17" s="113"/>
      <c r="C17" s="27" t="s">
        <v>49</v>
      </c>
      <c r="D17" s="28">
        <f>D18+D19+D20</f>
        <v>398.9</v>
      </c>
      <c r="E17" s="28">
        <f>E18+E19+E20</f>
        <v>0</v>
      </c>
      <c r="F17" s="28">
        <f>F18+F19+F20</f>
        <v>0</v>
      </c>
      <c r="G17" s="28">
        <f>G18+G19+G20</f>
        <v>426.9</v>
      </c>
      <c r="H17" s="67">
        <f>H18+H19+H20</f>
        <v>453.7</v>
      </c>
    </row>
    <row r="18" spans="1:8" s="4" customFormat="1" ht="102.75" customHeight="1">
      <c r="A18" s="110" t="s">
        <v>3</v>
      </c>
      <c r="B18" s="102"/>
      <c r="C18" s="31" t="s">
        <v>205</v>
      </c>
      <c r="D18" s="26">
        <v>388.9</v>
      </c>
      <c r="E18" s="30"/>
      <c r="F18" s="30"/>
      <c r="G18" s="26">
        <v>416.9</v>
      </c>
      <c r="H18" s="66">
        <v>443.7</v>
      </c>
    </row>
    <row r="19" spans="1:8" s="6" customFormat="1" ht="102.75" customHeight="1">
      <c r="A19" s="108" t="s">
        <v>89</v>
      </c>
      <c r="B19" s="109"/>
      <c r="C19" s="31" t="s">
        <v>206</v>
      </c>
      <c r="D19" s="26">
        <v>5</v>
      </c>
      <c r="E19" s="32"/>
      <c r="F19" s="33"/>
      <c r="G19" s="26">
        <v>5</v>
      </c>
      <c r="H19" s="66">
        <v>5</v>
      </c>
    </row>
    <row r="20" spans="1:8" s="6" customFormat="1" ht="82.5" customHeight="1">
      <c r="A20" s="93" t="s">
        <v>99</v>
      </c>
      <c r="B20" s="94"/>
      <c r="C20" s="35" t="s">
        <v>207</v>
      </c>
      <c r="D20" s="26">
        <v>5</v>
      </c>
      <c r="E20" s="32"/>
      <c r="F20" s="33"/>
      <c r="G20" s="26">
        <v>5</v>
      </c>
      <c r="H20" s="66">
        <v>5</v>
      </c>
    </row>
    <row r="21" spans="1:8" s="3" customFormat="1" ht="39">
      <c r="A21" s="101" t="s">
        <v>102</v>
      </c>
      <c r="B21" s="102"/>
      <c r="C21" s="29" t="s">
        <v>108</v>
      </c>
      <c r="D21" s="26">
        <f>D22</f>
        <v>1230</v>
      </c>
      <c r="E21" s="26">
        <f t="shared" ref="E21:H21" si="1">E22</f>
        <v>-50</v>
      </c>
      <c r="F21" s="26">
        <f t="shared" si="1"/>
        <v>-50</v>
      </c>
      <c r="G21" s="26">
        <f t="shared" si="1"/>
        <v>1278</v>
      </c>
      <c r="H21" s="66">
        <f t="shared" si="1"/>
        <v>1765</v>
      </c>
    </row>
    <row r="22" spans="1:8" s="3" customFormat="1" ht="26.25">
      <c r="A22" s="101" t="s">
        <v>103</v>
      </c>
      <c r="B22" s="113"/>
      <c r="C22" s="36" t="s">
        <v>109</v>
      </c>
      <c r="D22" s="28">
        <f>D23+D24+D25+D26</f>
        <v>1230</v>
      </c>
      <c r="E22" s="28">
        <f>E23+E24+E25+E26</f>
        <v>-50</v>
      </c>
      <c r="F22" s="28">
        <f>F23+F24+F25+F26</f>
        <v>-50</v>
      </c>
      <c r="G22" s="7">
        <v>1278</v>
      </c>
      <c r="H22" s="67">
        <f>H23+H24+H25+H26</f>
        <v>1765</v>
      </c>
    </row>
    <row r="23" spans="1:8" s="4" customFormat="1" ht="93" customHeight="1">
      <c r="A23" s="101" t="s">
        <v>168</v>
      </c>
      <c r="B23" s="107"/>
      <c r="C23" s="89" t="s">
        <v>173</v>
      </c>
      <c r="D23" s="8">
        <v>441.1</v>
      </c>
      <c r="E23" s="30"/>
      <c r="F23" s="30"/>
      <c r="G23" s="8">
        <v>456.4</v>
      </c>
      <c r="H23" s="69">
        <v>611.29999999999995</v>
      </c>
    </row>
    <row r="24" spans="1:8" s="6" customFormat="1" ht="103.5" customHeight="1">
      <c r="A24" s="101" t="s">
        <v>169</v>
      </c>
      <c r="B24" s="107"/>
      <c r="C24" s="89" t="s">
        <v>172</v>
      </c>
      <c r="D24" s="26">
        <v>14.8</v>
      </c>
      <c r="E24" s="32"/>
      <c r="F24" s="33"/>
      <c r="G24" s="26">
        <v>15.3</v>
      </c>
      <c r="H24" s="66">
        <v>21.2</v>
      </c>
    </row>
    <row r="25" spans="1:8" s="6" customFormat="1" ht="102" customHeight="1">
      <c r="A25" s="111" t="s">
        <v>170</v>
      </c>
      <c r="B25" s="112"/>
      <c r="C25" s="89" t="s">
        <v>174</v>
      </c>
      <c r="D25" s="26">
        <v>824.1</v>
      </c>
      <c r="E25" s="32"/>
      <c r="F25" s="33"/>
      <c r="G25" s="26">
        <v>856.3</v>
      </c>
      <c r="H25" s="66">
        <v>1182.5</v>
      </c>
    </row>
    <row r="26" spans="1:8" s="6" customFormat="1" ht="104.25" customHeight="1">
      <c r="A26" s="111" t="s">
        <v>171</v>
      </c>
      <c r="B26" s="112"/>
      <c r="C26" s="89" t="s">
        <v>175</v>
      </c>
      <c r="D26" s="26">
        <v>-50</v>
      </c>
      <c r="E26" s="26">
        <v>-50</v>
      </c>
      <c r="F26" s="26">
        <v>-50</v>
      </c>
      <c r="G26" s="26">
        <v>-50</v>
      </c>
      <c r="H26" s="66">
        <v>-50</v>
      </c>
    </row>
    <row r="27" spans="1:8" s="6" customFormat="1" ht="18" customHeight="1">
      <c r="A27" s="93" t="s">
        <v>90</v>
      </c>
      <c r="B27" s="94"/>
      <c r="C27" s="38" t="s">
        <v>91</v>
      </c>
      <c r="D27" s="26">
        <f>D28</f>
        <v>0</v>
      </c>
      <c r="E27" s="26">
        <f t="shared" ref="E27:H28" si="2">E28</f>
        <v>0</v>
      </c>
      <c r="F27" s="26">
        <f t="shared" si="2"/>
        <v>0</v>
      </c>
      <c r="G27" s="26">
        <f t="shared" si="2"/>
        <v>0</v>
      </c>
      <c r="H27" s="66">
        <f t="shared" si="2"/>
        <v>0</v>
      </c>
    </row>
    <row r="28" spans="1:8" s="6" customFormat="1" ht="17.25" customHeight="1">
      <c r="A28" s="111" t="s">
        <v>104</v>
      </c>
      <c r="B28" s="112"/>
      <c r="C28" s="38" t="s">
        <v>93</v>
      </c>
      <c r="D28" s="26">
        <f>D29</f>
        <v>0</v>
      </c>
      <c r="E28" s="26">
        <f t="shared" si="2"/>
        <v>0</v>
      </c>
      <c r="F28" s="26">
        <f t="shared" si="2"/>
        <v>0</v>
      </c>
      <c r="G28" s="26">
        <f t="shared" si="2"/>
        <v>0</v>
      </c>
      <c r="H28" s="66">
        <f t="shared" si="2"/>
        <v>0</v>
      </c>
    </row>
    <row r="29" spans="1:8" s="6" customFormat="1" ht="17.25" customHeight="1">
      <c r="A29" s="93" t="s">
        <v>92</v>
      </c>
      <c r="B29" s="94"/>
      <c r="C29" s="38" t="s">
        <v>93</v>
      </c>
      <c r="D29" s="26">
        <v>0</v>
      </c>
      <c r="E29" s="32"/>
      <c r="F29" s="33"/>
      <c r="G29" s="26">
        <v>0</v>
      </c>
      <c r="H29" s="66">
        <v>0</v>
      </c>
    </row>
    <row r="30" spans="1:8" s="6" customFormat="1" ht="17.25" customHeight="1">
      <c r="A30" s="103" t="s">
        <v>76</v>
      </c>
      <c r="B30" s="104"/>
      <c r="C30" s="39" t="s">
        <v>78</v>
      </c>
      <c r="D30" s="28">
        <f>D31+D33</f>
        <v>275.5</v>
      </c>
      <c r="E30" s="28">
        <f t="shared" ref="E30:H30" si="3">E31+E33</f>
        <v>0</v>
      </c>
      <c r="F30" s="28">
        <f t="shared" si="3"/>
        <v>0</v>
      </c>
      <c r="G30" s="28">
        <f t="shared" si="3"/>
        <v>278.60000000000002</v>
      </c>
      <c r="H30" s="67">
        <f t="shared" si="3"/>
        <v>282</v>
      </c>
    </row>
    <row r="31" spans="1:8" s="6" customFormat="1" ht="18" customHeight="1">
      <c r="A31" s="99" t="s">
        <v>79</v>
      </c>
      <c r="B31" s="100"/>
      <c r="C31" s="27" t="s">
        <v>80</v>
      </c>
      <c r="D31" s="28">
        <f>D32</f>
        <v>31</v>
      </c>
      <c r="E31" s="28">
        <f t="shared" ref="E31:H31" si="4">E32</f>
        <v>0</v>
      </c>
      <c r="F31" s="28">
        <f t="shared" si="4"/>
        <v>0</v>
      </c>
      <c r="G31" s="28">
        <f t="shared" si="4"/>
        <v>34.1</v>
      </c>
      <c r="H31" s="67">
        <f t="shared" si="4"/>
        <v>37.5</v>
      </c>
    </row>
    <row r="32" spans="1:8" s="6" customFormat="1" ht="39.75">
      <c r="A32" s="99" t="s">
        <v>77</v>
      </c>
      <c r="B32" s="100"/>
      <c r="C32" s="40" t="s">
        <v>126</v>
      </c>
      <c r="D32" s="26">
        <v>31</v>
      </c>
      <c r="E32" s="32"/>
      <c r="F32" s="33"/>
      <c r="G32" s="26">
        <v>34.1</v>
      </c>
      <c r="H32" s="66">
        <v>37.5</v>
      </c>
    </row>
    <row r="33" spans="1:8" s="6" customFormat="1" ht="15">
      <c r="A33" s="99" t="s">
        <v>81</v>
      </c>
      <c r="B33" s="100"/>
      <c r="C33" s="27" t="s">
        <v>82</v>
      </c>
      <c r="D33" s="26">
        <f>D34+D36</f>
        <v>244.5</v>
      </c>
      <c r="E33" s="26">
        <f t="shared" ref="E33:H33" si="5">E34+E36</f>
        <v>0</v>
      </c>
      <c r="F33" s="26">
        <f t="shared" si="5"/>
        <v>0</v>
      </c>
      <c r="G33" s="26">
        <f t="shared" si="5"/>
        <v>244.5</v>
      </c>
      <c r="H33" s="66">
        <f t="shared" si="5"/>
        <v>244.5</v>
      </c>
    </row>
    <row r="34" spans="1:8" s="10" customFormat="1" ht="13.5">
      <c r="A34" s="103" t="s">
        <v>118</v>
      </c>
      <c r="B34" s="104"/>
      <c r="C34" s="41" t="s">
        <v>119</v>
      </c>
      <c r="D34" s="28">
        <f>D35</f>
        <v>78.5</v>
      </c>
      <c r="E34" s="28">
        <f t="shared" ref="E34:H34" si="6">E35</f>
        <v>0</v>
      </c>
      <c r="F34" s="28">
        <f t="shared" si="6"/>
        <v>0</v>
      </c>
      <c r="G34" s="28">
        <f t="shared" si="6"/>
        <v>78.5</v>
      </c>
      <c r="H34" s="67">
        <f t="shared" si="6"/>
        <v>78.5</v>
      </c>
    </row>
    <row r="35" spans="1:8" s="6" customFormat="1" ht="27">
      <c r="A35" s="101" t="s">
        <v>121</v>
      </c>
      <c r="B35" s="102"/>
      <c r="C35" s="42" t="s">
        <v>120</v>
      </c>
      <c r="D35" s="26">
        <v>78.5</v>
      </c>
      <c r="E35" s="32"/>
      <c r="F35" s="33"/>
      <c r="G35" s="26">
        <v>78.5</v>
      </c>
      <c r="H35" s="66">
        <v>78.5</v>
      </c>
    </row>
    <row r="36" spans="1:8" s="10" customFormat="1" ht="13.5">
      <c r="A36" s="103" t="s">
        <v>122</v>
      </c>
      <c r="B36" s="104"/>
      <c r="C36" s="43" t="s">
        <v>123</v>
      </c>
      <c r="D36" s="28">
        <f>D37</f>
        <v>166</v>
      </c>
      <c r="E36" s="28">
        <f t="shared" ref="E36:H36" si="7">E37</f>
        <v>0</v>
      </c>
      <c r="F36" s="28">
        <f t="shared" si="7"/>
        <v>0</v>
      </c>
      <c r="G36" s="28">
        <f t="shared" si="7"/>
        <v>166</v>
      </c>
      <c r="H36" s="67">
        <f t="shared" si="7"/>
        <v>166</v>
      </c>
    </row>
    <row r="37" spans="1:8" s="6" customFormat="1" ht="27.75" customHeight="1">
      <c r="A37" s="101" t="s">
        <v>124</v>
      </c>
      <c r="B37" s="102"/>
      <c r="C37" s="42" t="s">
        <v>125</v>
      </c>
      <c r="D37" s="26">
        <v>166</v>
      </c>
      <c r="E37" s="32"/>
      <c r="F37" s="33"/>
      <c r="G37" s="26">
        <v>166</v>
      </c>
      <c r="H37" s="66">
        <v>166</v>
      </c>
    </row>
    <row r="38" spans="1:8" s="6" customFormat="1" ht="41.25" hidden="1" customHeight="1">
      <c r="A38" s="72" t="s">
        <v>100</v>
      </c>
      <c r="B38" s="44"/>
      <c r="C38" s="42" t="s">
        <v>101</v>
      </c>
      <c r="D38" s="28"/>
      <c r="E38" s="32"/>
      <c r="F38" s="33"/>
      <c r="G38" s="33"/>
      <c r="H38" s="70"/>
    </row>
    <row r="39" spans="1:8" s="6" customFormat="1" ht="30" hidden="1" customHeight="1">
      <c r="A39" s="99" t="s">
        <v>22</v>
      </c>
      <c r="B39" s="100"/>
      <c r="C39" s="38" t="s">
        <v>110</v>
      </c>
      <c r="D39" s="26">
        <f>D40</f>
        <v>0</v>
      </c>
      <c r="E39" s="32"/>
      <c r="F39" s="33"/>
      <c r="G39" s="33"/>
      <c r="H39" s="70"/>
    </row>
    <row r="40" spans="1:8" s="6" customFormat="1" ht="66.75" hidden="1" customHeight="1">
      <c r="A40" s="103" t="s">
        <v>23</v>
      </c>
      <c r="B40" s="104"/>
      <c r="C40" s="45" t="s">
        <v>111</v>
      </c>
      <c r="D40" s="28">
        <f>D41</f>
        <v>0</v>
      </c>
      <c r="E40" s="32"/>
      <c r="F40" s="33"/>
      <c r="G40" s="33"/>
      <c r="H40" s="70"/>
    </row>
    <row r="41" spans="1:8" s="6" customFormat="1" ht="55.5" hidden="1" customHeight="1">
      <c r="A41" s="101" t="s">
        <v>117</v>
      </c>
      <c r="B41" s="100"/>
      <c r="C41" s="45" t="s">
        <v>83</v>
      </c>
      <c r="D41" s="28">
        <f>D42</f>
        <v>0</v>
      </c>
      <c r="E41" s="32"/>
      <c r="F41" s="33"/>
      <c r="G41" s="33"/>
      <c r="H41" s="70"/>
    </row>
    <row r="42" spans="1:8" s="6" customFormat="1" ht="60.75" hidden="1" customHeight="1">
      <c r="A42" s="99" t="s">
        <v>87</v>
      </c>
      <c r="B42" s="100"/>
      <c r="C42" s="40" t="s">
        <v>112</v>
      </c>
      <c r="D42" s="28"/>
      <c r="E42" s="32"/>
      <c r="F42" s="33"/>
      <c r="G42" s="33"/>
      <c r="H42" s="70"/>
    </row>
    <row r="43" spans="1:8" s="6" customFormat="1" ht="31.5" hidden="1" customHeight="1">
      <c r="A43" s="99" t="s">
        <v>24</v>
      </c>
      <c r="B43" s="100"/>
      <c r="C43" s="38" t="s">
        <v>50</v>
      </c>
      <c r="D43" s="26">
        <f>D44</f>
        <v>0</v>
      </c>
      <c r="E43" s="32"/>
      <c r="F43" s="33"/>
      <c r="G43" s="33"/>
      <c r="H43" s="70"/>
    </row>
    <row r="44" spans="1:8" s="6" customFormat="1" ht="30" hidden="1" customHeight="1">
      <c r="A44" s="99" t="s">
        <v>5</v>
      </c>
      <c r="B44" s="100"/>
      <c r="C44" s="38" t="s">
        <v>4</v>
      </c>
      <c r="D44" s="26"/>
      <c r="E44" s="32"/>
      <c r="F44" s="33"/>
      <c r="G44" s="33"/>
      <c r="H44" s="70"/>
    </row>
    <row r="45" spans="1:8" s="6" customFormat="1" ht="33.200000000000003" hidden="1" customHeight="1">
      <c r="A45" s="99" t="s">
        <v>25</v>
      </c>
      <c r="B45" s="100"/>
      <c r="C45" s="38" t="s">
        <v>26</v>
      </c>
      <c r="D45" s="26">
        <f>D46</f>
        <v>0</v>
      </c>
      <c r="E45" s="32"/>
      <c r="F45" s="33"/>
      <c r="G45" s="33"/>
      <c r="H45" s="70"/>
    </row>
    <row r="46" spans="1:8" s="6" customFormat="1" ht="48.75" hidden="1" customHeight="1">
      <c r="A46" s="116" t="s">
        <v>27</v>
      </c>
      <c r="B46" s="117"/>
      <c r="C46" s="46" t="s">
        <v>51</v>
      </c>
      <c r="D46" s="28">
        <f>D47</f>
        <v>0</v>
      </c>
      <c r="E46" s="32"/>
      <c r="F46" s="33"/>
      <c r="G46" s="33"/>
      <c r="H46" s="70"/>
    </row>
    <row r="47" spans="1:8" s="6" customFormat="1" ht="42" hidden="1" customHeight="1">
      <c r="A47" s="114" t="s">
        <v>85</v>
      </c>
      <c r="B47" s="115"/>
      <c r="C47" s="47" t="s">
        <v>86</v>
      </c>
      <c r="D47" s="28"/>
      <c r="E47" s="32"/>
      <c r="F47" s="33"/>
      <c r="G47" s="33"/>
      <c r="H47" s="70"/>
    </row>
    <row r="48" spans="1:8" s="6" customFormat="1" ht="36" hidden="1" customHeight="1">
      <c r="A48" s="73" t="s">
        <v>25</v>
      </c>
      <c r="B48" s="48"/>
      <c r="C48" s="49" t="s">
        <v>26</v>
      </c>
      <c r="D48" s="28">
        <f>D54+D49</f>
        <v>0</v>
      </c>
      <c r="E48" s="32"/>
      <c r="F48" s="33"/>
      <c r="G48" s="33"/>
      <c r="H48" s="70"/>
    </row>
    <row r="49" spans="1:8" s="6" customFormat="1" ht="69.2" hidden="1" customHeight="1">
      <c r="A49" s="74" t="s">
        <v>129</v>
      </c>
      <c r="B49" s="50"/>
      <c r="C49" s="41" t="s">
        <v>130</v>
      </c>
      <c r="D49" s="28">
        <f>D50</f>
        <v>0</v>
      </c>
      <c r="E49" s="32"/>
      <c r="F49" s="33"/>
      <c r="G49" s="33"/>
      <c r="H49" s="70"/>
    </row>
    <row r="50" spans="1:8" s="6" customFormat="1" ht="97.5" hidden="1" customHeight="1">
      <c r="A50" s="75" t="s">
        <v>131</v>
      </c>
      <c r="B50" s="48"/>
      <c r="C50" s="42" t="s">
        <v>132</v>
      </c>
      <c r="D50" s="28">
        <f>D51</f>
        <v>0</v>
      </c>
      <c r="E50" s="32"/>
      <c r="F50" s="33"/>
      <c r="G50" s="33"/>
      <c r="H50" s="70"/>
    </row>
    <row r="51" spans="1:8" s="6" customFormat="1" ht="71.25" hidden="1" customHeight="1">
      <c r="A51" s="75" t="s">
        <v>127</v>
      </c>
      <c r="B51" s="48"/>
      <c r="C51" s="42" t="s">
        <v>128</v>
      </c>
      <c r="D51" s="28"/>
      <c r="E51" s="32"/>
      <c r="F51" s="33"/>
      <c r="G51" s="33"/>
      <c r="H51" s="70"/>
    </row>
    <row r="52" spans="1:8" s="6" customFormat="1" ht="36" hidden="1" customHeight="1">
      <c r="A52" s="75" t="s">
        <v>27</v>
      </c>
      <c r="B52" s="48"/>
      <c r="C52" s="49" t="s">
        <v>133</v>
      </c>
      <c r="D52" s="28">
        <f>D53</f>
        <v>0</v>
      </c>
      <c r="E52" s="32"/>
      <c r="F52" s="33"/>
      <c r="G52" s="33"/>
      <c r="H52" s="70"/>
    </row>
    <row r="53" spans="1:8" s="6" customFormat="1" ht="36" hidden="1" customHeight="1">
      <c r="A53" s="75" t="s">
        <v>105</v>
      </c>
      <c r="B53" s="48"/>
      <c r="C53" s="49" t="s">
        <v>113</v>
      </c>
      <c r="D53" s="28">
        <f>D54</f>
        <v>0</v>
      </c>
      <c r="E53" s="32"/>
      <c r="F53" s="33"/>
      <c r="G53" s="33"/>
      <c r="H53" s="70"/>
    </row>
    <row r="54" spans="1:8" s="6" customFormat="1" ht="42" hidden="1" customHeight="1">
      <c r="A54" s="75" t="s">
        <v>85</v>
      </c>
      <c r="B54" s="48"/>
      <c r="C54" s="49" t="s">
        <v>114</v>
      </c>
      <c r="D54" s="28"/>
      <c r="E54" s="32"/>
      <c r="F54" s="33"/>
      <c r="G54" s="33"/>
      <c r="H54" s="70"/>
    </row>
    <row r="55" spans="1:8" s="6" customFormat="1" ht="42" hidden="1" customHeight="1">
      <c r="A55" s="75" t="s">
        <v>22</v>
      </c>
      <c r="B55" s="48"/>
      <c r="C55" s="49" t="s">
        <v>110</v>
      </c>
      <c r="D55" s="28">
        <f>D56</f>
        <v>0</v>
      </c>
      <c r="E55" s="32"/>
      <c r="F55" s="33"/>
      <c r="G55" s="33"/>
      <c r="H55" s="70"/>
    </row>
    <row r="56" spans="1:8" s="6" customFormat="1" ht="78" hidden="1">
      <c r="A56" s="75" t="s">
        <v>23</v>
      </c>
      <c r="B56" s="48"/>
      <c r="C56" s="41" t="s">
        <v>154</v>
      </c>
      <c r="D56" s="28">
        <f>D57</f>
        <v>0</v>
      </c>
      <c r="E56" s="32"/>
      <c r="F56" s="33"/>
      <c r="G56" s="33"/>
      <c r="H56" s="70"/>
    </row>
    <row r="57" spans="1:8" s="6" customFormat="1" ht="78" hidden="1">
      <c r="A57" s="75" t="s">
        <v>155</v>
      </c>
      <c r="B57" s="48"/>
      <c r="C57" s="42" t="s">
        <v>156</v>
      </c>
      <c r="D57" s="28">
        <f>D58</f>
        <v>0</v>
      </c>
      <c r="E57" s="32"/>
      <c r="F57" s="33"/>
      <c r="G57" s="33"/>
      <c r="H57" s="70"/>
    </row>
    <row r="58" spans="1:8" s="6" customFormat="1" ht="65.25" hidden="1">
      <c r="A58" s="75" t="s">
        <v>157</v>
      </c>
      <c r="B58" s="48"/>
      <c r="C58" s="49" t="s">
        <v>158</v>
      </c>
      <c r="D58" s="28"/>
      <c r="E58" s="32"/>
      <c r="F58" s="33"/>
      <c r="G58" s="33"/>
      <c r="H58" s="70"/>
    </row>
    <row r="59" spans="1:8" s="6" customFormat="1" ht="54" customHeight="1">
      <c r="A59" s="95" t="s">
        <v>22</v>
      </c>
      <c r="B59" s="96"/>
      <c r="C59" s="49" t="s">
        <v>110</v>
      </c>
      <c r="D59" s="28">
        <v>309.2</v>
      </c>
      <c r="E59" s="28">
        <v>309.2</v>
      </c>
      <c r="F59" s="28">
        <v>309.2</v>
      </c>
      <c r="G59" s="28">
        <v>309.2</v>
      </c>
      <c r="H59" s="67">
        <v>309.2</v>
      </c>
    </row>
    <row r="60" spans="1:8" s="6" customFormat="1" ht="51">
      <c r="A60" s="95" t="s">
        <v>23</v>
      </c>
      <c r="B60" s="96"/>
      <c r="C60" s="42" t="s">
        <v>182</v>
      </c>
      <c r="D60" s="28">
        <v>309.2</v>
      </c>
      <c r="E60" s="28">
        <f t="shared" ref="E60:H61" si="8">E61</f>
        <v>0</v>
      </c>
      <c r="F60" s="28">
        <f t="shared" si="8"/>
        <v>0</v>
      </c>
      <c r="G60" s="28">
        <v>309.2</v>
      </c>
      <c r="H60" s="67">
        <v>309.2</v>
      </c>
    </row>
    <row r="61" spans="1:8" s="6" customFormat="1" ht="51" hidden="1">
      <c r="A61" s="97" t="s">
        <v>179</v>
      </c>
      <c r="B61" s="98"/>
      <c r="C61" s="42" t="s">
        <v>180</v>
      </c>
      <c r="D61" s="28">
        <f>D62</f>
        <v>0</v>
      </c>
      <c r="E61" s="28">
        <f t="shared" si="8"/>
        <v>0</v>
      </c>
      <c r="F61" s="28">
        <f t="shared" si="8"/>
        <v>0</v>
      </c>
      <c r="G61" s="28">
        <v>0</v>
      </c>
      <c r="H61" s="67">
        <f t="shared" si="8"/>
        <v>0</v>
      </c>
    </row>
    <row r="62" spans="1:8" s="6" customFormat="1" ht="65.25" hidden="1">
      <c r="A62" s="97" t="s">
        <v>157</v>
      </c>
      <c r="B62" s="98"/>
      <c r="C62" s="42" t="s">
        <v>178</v>
      </c>
      <c r="D62" s="28">
        <v>0</v>
      </c>
      <c r="E62" s="32"/>
      <c r="F62" s="33"/>
      <c r="G62" s="28">
        <v>0</v>
      </c>
      <c r="H62" s="67">
        <v>0</v>
      </c>
    </row>
    <row r="63" spans="1:8" s="6" customFormat="1" ht="63.75">
      <c r="A63" s="97" t="s">
        <v>177</v>
      </c>
      <c r="B63" s="98"/>
      <c r="C63" s="51" t="s">
        <v>181</v>
      </c>
      <c r="D63" s="28">
        <f>D64</f>
        <v>309.2</v>
      </c>
      <c r="E63" s="28">
        <f t="shared" ref="E63:H63" si="9">E64</f>
        <v>309.2</v>
      </c>
      <c r="F63" s="28">
        <f t="shared" si="9"/>
        <v>309.2</v>
      </c>
      <c r="G63" s="28">
        <f t="shared" si="9"/>
        <v>309.2</v>
      </c>
      <c r="H63" s="67">
        <f t="shared" si="9"/>
        <v>309.2</v>
      </c>
    </row>
    <row r="64" spans="1:8" s="6" customFormat="1" ht="66.75" customHeight="1">
      <c r="A64" s="97" t="s">
        <v>176</v>
      </c>
      <c r="B64" s="98"/>
      <c r="C64" s="51" t="s">
        <v>183</v>
      </c>
      <c r="D64" s="28">
        <v>309.2</v>
      </c>
      <c r="E64" s="28">
        <v>309.2</v>
      </c>
      <c r="F64" s="28">
        <v>309.2</v>
      </c>
      <c r="G64" s="28">
        <v>309.2</v>
      </c>
      <c r="H64" s="67">
        <v>309.2</v>
      </c>
    </row>
    <row r="65" spans="1:8" s="6" customFormat="1" ht="32.25" customHeight="1">
      <c r="A65" s="97" t="s">
        <v>139</v>
      </c>
      <c r="B65" s="98"/>
      <c r="C65" s="49" t="s">
        <v>140</v>
      </c>
      <c r="D65" s="28">
        <v>65.099999999999994</v>
      </c>
      <c r="E65" s="28" t="e">
        <f>#REF!+E66</f>
        <v>#REF!</v>
      </c>
      <c r="F65" s="28" t="e">
        <f>#REF!+F66</f>
        <v>#REF!</v>
      </c>
      <c r="G65" s="28">
        <v>65.099999999999994</v>
      </c>
      <c r="H65" s="67">
        <v>65.099999999999994</v>
      </c>
    </row>
    <row r="66" spans="1:8" s="6" customFormat="1" ht="13.5">
      <c r="A66" s="97" t="s">
        <v>148</v>
      </c>
      <c r="B66" s="98"/>
      <c r="C66" s="52" t="s">
        <v>149</v>
      </c>
      <c r="D66" s="28">
        <f>D67</f>
        <v>65.099999999999994</v>
      </c>
      <c r="E66" s="28">
        <f t="shared" ref="E66:H67" si="10">E67</f>
        <v>0</v>
      </c>
      <c r="F66" s="28">
        <f t="shared" si="10"/>
        <v>0</v>
      </c>
      <c r="G66" s="28">
        <f t="shared" si="10"/>
        <v>65.099999999999994</v>
      </c>
      <c r="H66" s="67">
        <f t="shared" si="10"/>
        <v>65.099999999999994</v>
      </c>
    </row>
    <row r="67" spans="1:8" s="6" customFormat="1" ht="25.5">
      <c r="A67" s="97" t="s">
        <v>150</v>
      </c>
      <c r="B67" s="98"/>
      <c r="C67" s="42" t="s">
        <v>151</v>
      </c>
      <c r="D67" s="28">
        <f>D68</f>
        <v>65.099999999999994</v>
      </c>
      <c r="E67" s="28">
        <f t="shared" si="10"/>
        <v>0</v>
      </c>
      <c r="F67" s="28">
        <f t="shared" si="10"/>
        <v>0</v>
      </c>
      <c r="G67" s="28">
        <f t="shared" si="10"/>
        <v>65.099999999999994</v>
      </c>
      <c r="H67" s="67">
        <f t="shared" si="10"/>
        <v>65.099999999999994</v>
      </c>
    </row>
    <row r="68" spans="1:8" s="6" customFormat="1" ht="39.75">
      <c r="A68" s="97" t="s">
        <v>152</v>
      </c>
      <c r="B68" s="98"/>
      <c r="C68" s="42" t="s">
        <v>153</v>
      </c>
      <c r="D68" s="28">
        <v>65.099999999999994</v>
      </c>
      <c r="E68" s="32"/>
      <c r="F68" s="33"/>
      <c r="G68" s="28">
        <v>65.099999999999994</v>
      </c>
      <c r="H68" s="67">
        <v>65.099999999999994</v>
      </c>
    </row>
    <row r="69" spans="1:8" s="9" customFormat="1" ht="18" customHeight="1">
      <c r="A69" s="118" t="s">
        <v>6</v>
      </c>
      <c r="B69" s="119"/>
      <c r="C69" s="53" t="s">
        <v>1</v>
      </c>
      <c r="D69" s="54">
        <v>10566</v>
      </c>
      <c r="E69" s="54">
        <f t="shared" ref="E69:H69" si="11">E71+E74+E98+E118+E91+E93+E123+E129</f>
        <v>0</v>
      </c>
      <c r="F69" s="54">
        <f t="shared" si="11"/>
        <v>0</v>
      </c>
      <c r="G69" s="54">
        <f t="shared" si="11"/>
        <v>3590.5</v>
      </c>
      <c r="H69" s="76">
        <f t="shared" si="11"/>
        <v>3871.2</v>
      </c>
    </row>
    <row r="70" spans="1:8" s="24" customFormat="1" ht="28.5" customHeight="1">
      <c r="A70" s="135" t="s">
        <v>141</v>
      </c>
      <c r="B70" s="136"/>
      <c r="C70" s="49" t="s">
        <v>142</v>
      </c>
      <c r="D70" s="8">
        <v>10566</v>
      </c>
      <c r="E70" s="8">
        <f t="shared" ref="E70:H70" si="12">E69</f>
        <v>0</v>
      </c>
      <c r="F70" s="8">
        <f t="shared" si="12"/>
        <v>0</v>
      </c>
      <c r="G70" s="8">
        <f t="shared" si="12"/>
        <v>3590.5</v>
      </c>
      <c r="H70" s="66">
        <f t="shared" si="12"/>
        <v>3871.2</v>
      </c>
    </row>
    <row r="71" spans="1:8" s="9" customFormat="1" ht="31.5">
      <c r="A71" s="103" t="s">
        <v>164</v>
      </c>
      <c r="B71" s="104"/>
      <c r="C71" s="46" t="s">
        <v>147</v>
      </c>
      <c r="D71" s="7">
        <f>D72</f>
        <v>5409.5</v>
      </c>
      <c r="E71" s="28">
        <f t="shared" ref="E71:H72" si="13">E72</f>
        <v>0</v>
      </c>
      <c r="F71" s="28">
        <f t="shared" si="13"/>
        <v>0</v>
      </c>
      <c r="G71" s="28">
        <f t="shared" si="13"/>
        <v>3373.2</v>
      </c>
      <c r="H71" s="67">
        <f t="shared" si="13"/>
        <v>3646.1</v>
      </c>
    </row>
    <row r="72" spans="1:8" s="9" customFormat="1" ht="15">
      <c r="A72" s="101" t="s">
        <v>193</v>
      </c>
      <c r="B72" s="100"/>
      <c r="C72" s="38" t="s">
        <v>115</v>
      </c>
      <c r="D72" s="8">
        <f>D73</f>
        <v>5409.5</v>
      </c>
      <c r="E72" s="26">
        <f t="shared" si="13"/>
        <v>0</v>
      </c>
      <c r="F72" s="26">
        <f t="shared" si="13"/>
        <v>0</v>
      </c>
      <c r="G72" s="26">
        <f t="shared" si="13"/>
        <v>3373.2</v>
      </c>
      <c r="H72" s="66">
        <f t="shared" si="13"/>
        <v>3646.1</v>
      </c>
    </row>
    <row r="73" spans="1:8" s="9" customFormat="1" ht="37.5" customHeight="1">
      <c r="A73" s="101" t="s">
        <v>192</v>
      </c>
      <c r="B73" s="100"/>
      <c r="C73" s="38" t="s">
        <v>200</v>
      </c>
      <c r="D73" s="8">
        <v>5409.5</v>
      </c>
      <c r="E73" s="55"/>
      <c r="F73" s="56"/>
      <c r="G73" s="8">
        <v>3373.2</v>
      </c>
      <c r="H73" s="69">
        <v>3646.1</v>
      </c>
    </row>
    <row r="74" spans="1:8" s="6" customFormat="1" ht="48" hidden="1">
      <c r="A74" s="103" t="s">
        <v>28</v>
      </c>
      <c r="B74" s="104"/>
      <c r="C74" s="46" t="s">
        <v>29</v>
      </c>
      <c r="D74" s="28">
        <f>D77+D79+D80+D82+D84+D85+D86+D87+D88+D89+D90</f>
        <v>0</v>
      </c>
      <c r="E74" s="32"/>
      <c r="F74" s="33"/>
      <c r="G74" s="33"/>
      <c r="H74" s="70"/>
    </row>
    <row r="75" spans="1:8" s="6" customFormat="1" ht="39.75" hidden="1">
      <c r="A75" s="103"/>
      <c r="B75" s="104"/>
      <c r="C75" s="47" t="s">
        <v>33</v>
      </c>
      <c r="D75" s="57"/>
      <c r="E75" s="32"/>
      <c r="F75" s="33"/>
      <c r="G75" s="33"/>
      <c r="H75" s="70"/>
    </row>
    <row r="76" spans="1:8" s="6" customFormat="1" ht="54.75" hidden="1" customHeight="1">
      <c r="A76" s="99"/>
      <c r="B76" s="100"/>
      <c r="C76" s="38" t="s">
        <v>33</v>
      </c>
      <c r="D76" s="26"/>
      <c r="E76" s="32"/>
      <c r="F76" s="33"/>
      <c r="G76" s="33"/>
      <c r="H76" s="70"/>
    </row>
    <row r="77" spans="1:8" s="6" customFormat="1" ht="30.6" hidden="1" customHeight="1">
      <c r="A77" s="99" t="s">
        <v>7</v>
      </c>
      <c r="B77" s="100"/>
      <c r="C77" s="38" t="s">
        <v>52</v>
      </c>
      <c r="D77" s="26"/>
      <c r="E77" s="32"/>
      <c r="F77" s="33"/>
      <c r="G77" s="33"/>
      <c r="H77" s="70"/>
    </row>
    <row r="78" spans="1:8" s="6" customFormat="1" ht="39.75" hidden="1">
      <c r="A78" s="99"/>
      <c r="B78" s="100"/>
      <c r="C78" s="38" t="s">
        <v>33</v>
      </c>
      <c r="D78" s="26"/>
      <c r="E78" s="32"/>
      <c r="F78" s="33"/>
      <c r="G78" s="33"/>
      <c r="H78" s="70"/>
    </row>
    <row r="79" spans="1:8" s="6" customFormat="1" ht="58.15" hidden="1" customHeight="1">
      <c r="A79" s="99" t="s">
        <v>42</v>
      </c>
      <c r="B79" s="100"/>
      <c r="C79" s="38" t="s">
        <v>61</v>
      </c>
      <c r="D79" s="26"/>
      <c r="E79" s="32"/>
      <c r="F79" s="33"/>
      <c r="G79" s="33"/>
      <c r="H79" s="70"/>
    </row>
    <row r="80" spans="1:8" s="6" customFormat="1" ht="56.65" hidden="1" customHeight="1">
      <c r="A80" s="99" t="s">
        <v>9</v>
      </c>
      <c r="B80" s="100"/>
      <c r="C80" s="38" t="s">
        <v>30</v>
      </c>
      <c r="D80" s="26"/>
      <c r="E80" s="32"/>
      <c r="F80" s="33"/>
      <c r="G80" s="33"/>
      <c r="H80" s="70"/>
    </row>
    <row r="81" spans="1:8" s="6" customFormat="1" ht="42" hidden="1" customHeight="1">
      <c r="A81" s="99"/>
      <c r="B81" s="100"/>
      <c r="C81" s="38" t="s">
        <v>33</v>
      </c>
      <c r="D81" s="26"/>
      <c r="E81" s="32"/>
      <c r="F81" s="33"/>
      <c r="G81" s="33"/>
      <c r="H81" s="70"/>
    </row>
    <row r="82" spans="1:8" s="6" customFormat="1" ht="43.9" hidden="1" customHeight="1">
      <c r="A82" s="99" t="s">
        <v>31</v>
      </c>
      <c r="B82" s="100"/>
      <c r="C82" s="38" t="s">
        <v>32</v>
      </c>
      <c r="D82" s="26"/>
      <c r="E82" s="32"/>
      <c r="F82" s="33"/>
      <c r="G82" s="33"/>
      <c r="H82" s="70"/>
    </row>
    <row r="83" spans="1:8" s="6" customFormat="1" ht="45.75" hidden="1" customHeight="1">
      <c r="A83" s="99" t="s">
        <v>35</v>
      </c>
      <c r="B83" s="100"/>
      <c r="C83" s="38" t="s">
        <v>36</v>
      </c>
      <c r="D83" s="26"/>
      <c r="E83" s="32"/>
      <c r="F83" s="33"/>
      <c r="G83" s="33"/>
      <c r="H83" s="70"/>
    </row>
    <row r="84" spans="1:8" s="6" customFormat="1" ht="81.599999999999994" hidden="1" customHeight="1">
      <c r="A84" s="99" t="s">
        <v>35</v>
      </c>
      <c r="B84" s="100"/>
      <c r="C84" s="38" t="s">
        <v>62</v>
      </c>
      <c r="D84" s="26"/>
      <c r="E84" s="32"/>
      <c r="F84" s="33"/>
      <c r="G84" s="33"/>
      <c r="H84" s="70"/>
    </row>
    <row r="85" spans="1:8" s="6" customFormat="1" ht="43.5" hidden="1" customHeight="1">
      <c r="A85" s="99" t="s">
        <v>10</v>
      </c>
      <c r="B85" s="100"/>
      <c r="C85" s="38" t="s">
        <v>11</v>
      </c>
      <c r="D85" s="26"/>
      <c r="E85" s="32"/>
      <c r="F85" s="33"/>
      <c r="G85" s="33"/>
      <c r="H85" s="70"/>
    </row>
    <row r="86" spans="1:8" s="6" customFormat="1" ht="57.75" hidden="1" customHeight="1">
      <c r="A86" s="99" t="s">
        <v>12</v>
      </c>
      <c r="B86" s="100"/>
      <c r="C86" s="38" t="s">
        <v>13</v>
      </c>
      <c r="D86" s="26"/>
      <c r="E86" s="32"/>
      <c r="F86" s="33"/>
      <c r="G86" s="33"/>
      <c r="H86" s="70"/>
    </row>
    <row r="87" spans="1:8" s="6" customFormat="1" ht="43.15" hidden="1" customHeight="1">
      <c r="A87" s="99" t="s">
        <v>34</v>
      </c>
      <c r="B87" s="100"/>
      <c r="C87" s="38" t="s">
        <v>53</v>
      </c>
      <c r="D87" s="26"/>
      <c r="E87" s="32"/>
      <c r="F87" s="33"/>
      <c r="G87" s="33"/>
      <c r="H87" s="70"/>
    </row>
    <row r="88" spans="1:8" s="6" customFormat="1" ht="30" hidden="1" customHeight="1">
      <c r="A88" s="99" t="s">
        <v>14</v>
      </c>
      <c r="B88" s="100"/>
      <c r="C88" s="38" t="s">
        <v>54</v>
      </c>
      <c r="D88" s="26"/>
      <c r="E88" s="32"/>
      <c r="F88" s="33"/>
      <c r="G88" s="33"/>
      <c r="H88" s="70"/>
    </row>
    <row r="89" spans="1:8" s="6" customFormat="1" ht="41.45" hidden="1" customHeight="1">
      <c r="A89" s="99" t="s">
        <v>8</v>
      </c>
      <c r="B89" s="100"/>
      <c r="C89" s="38" t="s">
        <v>63</v>
      </c>
      <c r="D89" s="26"/>
      <c r="E89" s="32"/>
      <c r="F89" s="33"/>
      <c r="G89" s="33"/>
      <c r="H89" s="70"/>
    </row>
    <row r="90" spans="1:8" s="6" customFormat="1" ht="70.900000000000006" hidden="1" customHeight="1">
      <c r="A90" s="99"/>
      <c r="B90" s="100"/>
      <c r="C90" s="38" t="s">
        <v>64</v>
      </c>
      <c r="D90" s="26">
        <v>0</v>
      </c>
      <c r="E90" s="32"/>
      <c r="F90" s="33"/>
      <c r="G90" s="33"/>
      <c r="H90" s="70"/>
    </row>
    <row r="91" spans="1:8" s="6" customFormat="1" ht="15" hidden="1">
      <c r="A91" s="68" t="s">
        <v>94</v>
      </c>
      <c r="B91" s="34"/>
      <c r="C91" s="38" t="s">
        <v>97</v>
      </c>
      <c r="D91" s="26">
        <f>D92</f>
        <v>0</v>
      </c>
      <c r="E91" s="32"/>
      <c r="F91" s="33"/>
      <c r="G91" s="33"/>
      <c r="H91" s="70"/>
    </row>
    <row r="92" spans="1:8" s="6" customFormat="1" ht="27.2" hidden="1" customHeight="1">
      <c r="A92" s="68" t="s">
        <v>95</v>
      </c>
      <c r="B92" s="34"/>
      <c r="C92" s="38" t="s">
        <v>96</v>
      </c>
      <c r="D92" s="26"/>
      <c r="E92" s="32"/>
      <c r="F92" s="33"/>
      <c r="G92" s="33"/>
      <c r="H92" s="70"/>
    </row>
    <row r="93" spans="1:8" s="10" customFormat="1" ht="27.2" hidden="1" customHeight="1">
      <c r="A93" s="77" t="s">
        <v>159</v>
      </c>
      <c r="B93" s="58"/>
      <c r="C93" s="47" t="s">
        <v>116</v>
      </c>
      <c r="D93" s="28">
        <f>D96+D94</f>
        <v>0</v>
      </c>
      <c r="E93" s="59"/>
      <c r="F93" s="60"/>
      <c r="G93" s="60"/>
      <c r="H93" s="78"/>
    </row>
    <row r="94" spans="1:8" s="6" customFormat="1" ht="58.5" hidden="1" customHeight="1">
      <c r="A94" s="71" t="s">
        <v>160</v>
      </c>
      <c r="B94" s="34"/>
      <c r="C94" s="37" t="s">
        <v>136</v>
      </c>
      <c r="D94" s="26">
        <f>D95</f>
        <v>0</v>
      </c>
      <c r="E94" s="32"/>
      <c r="F94" s="33"/>
      <c r="G94" s="33"/>
      <c r="H94" s="70"/>
    </row>
    <row r="95" spans="1:8" s="6" customFormat="1" ht="66" hidden="1" customHeight="1">
      <c r="A95" s="71" t="s">
        <v>161</v>
      </c>
      <c r="B95" s="34"/>
      <c r="C95" s="37" t="s">
        <v>137</v>
      </c>
      <c r="D95" s="26"/>
      <c r="E95" s="32"/>
      <c r="F95" s="33"/>
      <c r="G95" s="33"/>
      <c r="H95" s="70"/>
    </row>
    <row r="96" spans="1:8" s="6" customFormat="1" ht="25.5" hidden="1" customHeight="1">
      <c r="A96" s="71" t="s">
        <v>162</v>
      </c>
      <c r="B96" s="34"/>
      <c r="C96" s="38" t="s">
        <v>106</v>
      </c>
      <c r="D96" s="26">
        <f>D97</f>
        <v>0</v>
      </c>
      <c r="E96" s="32"/>
      <c r="F96" s="33"/>
      <c r="G96" s="33"/>
      <c r="H96" s="70"/>
    </row>
    <row r="97" spans="1:8" s="6" customFormat="1" ht="27.2" hidden="1" customHeight="1">
      <c r="A97" s="71" t="s">
        <v>163</v>
      </c>
      <c r="B97" s="34"/>
      <c r="C97" s="38" t="s">
        <v>138</v>
      </c>
      <c r="D97" s="26"/>
      <c r="E97" s="32"/>
      <c r="F97" s="33"/>
      <c r="G97" s="33"/>
      <c r="H97" s="70"/>
    </row>
    <row r="98" spans="1:8" s="6" customFormat="1" ht="48.75" customHeight="1">
      <c r="A98" s="103" t="s">
        <v>165</v>
      </c>
      <c r="B98" s="104"/>
      <c r="C98" s="46" t="s">
        <v>184</v>
      </c>
      <c r="D98" s="7">
        <f>D101+D102+D104+D105+D106+D107+D108+D109+D110+D111+D112+D113+D114+D115+D116+D117+D124</f>
        <v>198.7</v>
      </c>
      <c r="E98" s="7">
        <f t="shared" ref="E98:H98" si="14">E101+E102+E104+E105+E106+E107+E108+E109+E110+E111+E112+E113+E114+E115+E116+E117+E124</f>
        <v>0</v>
      </c>
      <c r="F98" s="7">
        <f t="shared" si="14"/>
        <v>0</v>
      </c>
      <c r="G98" s="7">
        <f t="shared" si="14"/>
        <v>217.29999999999998</v>
      </c>
      <c r="H98" s="79">
        <f t="shared" si="14"/>
        <v>225.1</v>
      </c>
    </row>
    <row r="99" spans="1:8" s="6" customFormat="1" ht="57.75" hidden="1" customHeight="1">
      <c r="A99" s="152"/>
      <c r="B99" s="153"/>
      <c r="C99" s="47" t="s">
        <v>33</v>
      </c>
      <c r="D99" s="57"/>
      <c r="E99" s="32"/>
      <c r="F99" s="33"/>
      <c r="G99" s="33"/>
      <c r="H99" s="70"/>
    </row>
    <row r="100" spans="1:8" s="6" customFormat="1" ht="51">
      <c r="A100" s="101" t="s">
        <v>166</v>
      </c>
      <c r="B100" s="100"/>
      <c r="C100" s="38" t="s">
        <v>201</v>
      </c>
      <c r="D100" s="8">
        <f>D101</f>
        <v>198.6</v>
      </c>
      <c r="E100" s="8">
        <f t="shared" ref="E100:H100" si="15">E101</f>
        <v>0</v>
      </c>
      <c r="F100" s="8">
        <f t="shared" si="15"/>
        <v>0</v>
      </c>
      <c r="G100" s="8">
        <v>217.2</v>
      </c>
      <c r="H100" s="69">
        <f t="shared" si="15"/>
        <v>225</v>
      </c>
    </row>
    <row r="101" spans="1:8" s="6" customFormat="1" ht="72" customHeight="1">
      <c r="A101" s="101" t="s">
        <v>167</v>
      </c>
      <c r="B101" s="100"/>
      <c r="C101" s="38" t="s">
        <v>201</v>
      </c>
      <c r="D101" s="8">
        <v>198.6</v>
      </c>
      <c r="E101" s="32"/>
      <c r="F101" s="33"/>
      <c r="G101" s="8">
        <v>217.2</v>
      </c>
      <c r="H101" s="69">
        <v>225</v>
      </c>
    </row>
    <row r="102" spans="1:8" s="6" customFormat="1" ht="40.15" hidden="1" customHeight="1">
      <c r="A102" s="151" t="s">
        <v>15</v>
      </c>
      <c r="B102" s="106"/>
      <c r="C102" s="38" t="s">
        <v>37</v>
      </c>
      <c r="D102" s="26"/>
      <c r="E102" s="32"/>
      <c r="F102" s="33"/>
      <c r="G102" s="33"/>
      <c r="H102" s="70"/>
    </row>
    <row r="103" spans="1:8" s="6" customFormat="1" ht="47.25" hidden="1" customHeight="1">
      <c r="A103" s="151"/>
      <c r="B103" s="106"/>
      <c r="C103" s="47" t="s">
        <v>33</v>
      </c>
      <c r="D103" s="28"/>
      <c r="E103" s="32"/>
      <c r="F103" s="33"/>
      <c r="G103" s="33"/>
      <c r="H103" s="70"/>
    </row>
    <row r="104" spans="1:8" s="6" customFormat="1" ht="79.150000000000006" hidden="1" customHeight="1">
      <c r="A104" s="151" t="s">
        <v>16</v>
      </c>
      <c r="B104" s="106"/>
      <c r="C104" s="38" t="s">
        <v>55</v>
      </c>
      <c r="D104" s="26"/>
      <c r="E104" s="32"/>
      <c r="F104" s="33"/>
      <c r="G104" s="33"/>
      <c r="H104" s="70"/>
    </row>
    <row r="105" spans="1:8" s="6" customFormat="1" ht="39.75" hidden="1">
      <c r="A105" s="151" t="s">
        <v>17</v>
      </c>
      <c r="B105" s="106"/>
      <c r="C105" s="38" t="s">
        <v>38</v>
      </c>
      <c r="D105" s="26"/>
      <c r="E105" s="32"/>
      <c r="F105" s="33"/>
      <c r="G105" s="33"/>
      <c r="H105" s="70"/>
    </row>
    <row r="106" spans="1:8" s="6" customFormat="1" ht="28.15" hidden="1" customHeight="1">
      <c r="A106" s="151" t="s">
        <v>18</v>
      </c>
      <c r="B106" s="106"/>
      <c r="C106" s="38" t="s">
        <v>56</v>
      </c>
      <c r="D106" s="26"/>
      <c r="E106" s="32"/>
      <c r="F106" s="33"/>
      <c r="G106" s="33"/>
      <c r="H106" s="70"/>
    </row>
    <row r="107" spans="1:8" s="6" customFormat="1" ht="28.15" hidden="1" customHeight="1">
      <c r="A107" s="151" t="s">
        <v>19</v>
      </c>
      <c r="B107" s="106"/>
      <c r="C107" s="38" t="s">
        <v>57</v>
      </c>
      <c r="D107" s="26"/>
      <c r="E107" s="32"/>
      <c r="F107" s="33"/>
      <c r="G107" s="33"/>
      <c r="H107" s="70"/>
    </row>
    <row r="108" spans="1:8" s="6" customFormat="1" ht="41.45" hidden="1" customHeight="1">
      <c r="A108" s="139" t="s">
        <v>20</v>
      </c>
      <c r="B108" s="140"/>
      <c r="C108" s="38" t="s">
        <v>58</v>
      </c>
      <c r="D108" s="26"/>
      <c r="E108" s="32"/>
      <c r="F108" s="33"/>
      <c r="G108" s="33"/>
      <c r="H108" s="70"/>
    </row>
    <row r="109" spans="1:8" s="6" customFormat="1" ht="63.75" hidden="1" customHeight="1">
      <c r="A109" s="139" t="s">
        <v>40</v>
      </c>
      <c r="B109" s="140"/>
      <c r="C109" s="38" t="s">
        <v>39</v>
      </c>
      <c r="D109" s="26"/>
      <c r="E109" s="32"/>
      <c r="F109" s="33"/>
      <c r="G109" s="33"/>
      <c r="H109" s="70"/>
    </row>
    <row r="110" spans="1:8" s="6" customFormat="1" ht="120" hidden="1" customHeight="1">
      <c r="A110" s="139" t="s">
        <v>65</v>
      </c>
      <c r="B110" s="140"/>
      <c r="C110" s="61" t="s">
        <v>66</v>
      </c>
      <c r="D110" s="26"/>
      <c r="E110" s="32"/>
      <c r="F110" s="33"/>
      <c r="G110" s="33"/>
      <c r="H110" s="70"/>
    </row>
    <row r="111" spans="1:8" s="6" customFormat="1" ht="94.15" hidden="1" customHeight="1">
      <c r="A111" s="139" t="s">
        <v>67</v>
      </c>
      <c r="B111" s="140"/>
      <c r="C111" s="38" t="s">
        <v>68</v>
      </c>
      <c r="D111" s="26"/>
      <c r="E111" s="32"/>
      <c r="F111" s="33"/>
      <c r="G111" s="33"/>
      <c r="H111" s="70"/>
    </row>
    <row r="112" spans="1:8" s="6" customFormat="1" ht="29.45" hidden="1" customHeight="1">
      <c r="A112" s="139" t="s">
        <v>21</v>
      </c>
      <c r="B112" s="140"/>
      <c r="C112" s="38" t="s">
        <v>59</v>
      </c>
      <c r="D112" s="26"/>
      <c r="E112" s="32"/>
      <c r="F112" s="33"/>
      <c r="G112" s="33"/>
      <c r="H112" s="70"/>
    </row>
    <row r="113" spans="1:8" s="6" customFormat="1" ht="54.6" hidden="1" customHeight="1">
      <c r="A113" s="139"/>
      <c r="B113" s="140"/>
      <c r="C113" s="38" t="s">
        <v>69</v>
      </c>
      <c r="D113" s="26"/>
      <c r="E113" s="32"/>
      <c r="F113" s="33"/>
      <c r="G113" s="33"/>
      <c r="H113" s="70"/>
    </row>
    <row r="114" spans="1:8" s="6" customFormat="1" ht="43.15" hidden="1" customHeight="1">
      <c r="A114" s="139"/>
      <c r="B114" s="140"/>
      <c r="C114" s="38" t="s">
        <v>70</v>
      </c>
      <c r="D114" s="26"/>
      <c r="E114" s="32"/>
      <c r="F114" s="33"/>
      <c r="G114" s="33"/>
      <c r="H114" s="70"/>
    </row>
    <row r="115" spans="1:8" s="6" customFormat="1" ht="45.6" hidden="1" customHeight="1">
      <c r="A115" s="139"/>
      <c r="B115" s="140"/>
      <c r="C115" s="38" t="s">
        <v>71</v>
      </c>
      <c r="D115" s="26"/>
      <c r="E115" s="32"/>
      <c r="F115" s="33"/>
      <c r="G115" s="33"/>
      <c r="H115" s="70"/>
    </row>
    <row r="116" spans="1:8" s="6" customFormat="1" ht="69.2" hidden="1" customHeight="1">
      <c r="A116" s="139"/>
      <c r="B116" s="140"/>
      <c r="C116" s="38" t="s">
        <v>72</v>
      </c>
      <c r="D116" s="26"/>
      <c r="E116" s="32"/>
      <c r="F116" s="33"/>
      <c r="G116" s="33"/>
      <c r="H116" s="70"/>
    </row>
    <row r="117" spans="1:8" s="6" customFormat="1" ht="55.9" hidden="1" customHeight="1">
      <c r="A117" s="139"/>
      <c r="B117" s="140"/>
      <c r="C117" s="38" t="s">
        <v>73</v>
      </c>
      <c r="D117" s="26"/>
      <c r="E117" s="32"/>
      <c r="F117" s="33"/>
      <c r="G117" s="33"/>
      <c r="H117" s="70"/>
    </row>
    <row r="118" spans="1:8" s="6" customFormat="1" ht="16.899999999999999" hidden="1" customHeight="1">
      <c r="A118" s="141" t="s">
        <v>45</v>
      </c>
      <c r="B118" s="142"/>
      <c r="C118" s="46" t="s">
        <v>46</v>
      </c>
      <c r="D118" s="28">
        <f>D119+D122</f>
        <v>0</v>
      </c>
      <c r="E118" s="32"/>
      <c r="F118" s="33"/>
      <c r="G118" s="33"/>
      <c r="H118" s="70"/>
    </row>
    <row r="119" spans="1:8" s="6" customFormat="1" ht="32.25" hidden="1">
      <c r="A119" s="143" t="s">
        <v>44</v>
      </c>
      <c r="B119" s="144"/>
      <c r="C119" s="46" t="s">
        <v>43</v>
      </c>
      <c r="D119" s="28">
        <f>D120</f>
        <v>0</v>
      </c>
      <c r="E119" s="32"/>
      <c r="F119" s="33"/>
      <c r="G119" s="33"/>
      <c r="H119" s="70"/>
    </row>
    <row r="120" spans="1:8" s="6" customFormat="1" ht="41.45" hidden="1" customHeight="1">
      <c r="A120" s="141" t="s">
        <v>8</v>
      </c>
      <c r="B120" s="142"/>
      <c r="C120" s="49" t="s">
        <v>41</v>
      </c>
      <c r="D120" s="28"/>
      <c r="E120" s="32"/>
      <c r="F120" s="33"/>
      <c r="G120" s="33"/>
      <c r="H120" s="70"/>
    </row>
    <row r="121" spans="1:8" s="6" customFormat="1" ht="52.9" hidden="1" customHeight="1">
      <c r="A121" s="141" t="s">
        <v>47</v>
      </c>
      <c r="B121" s="142"/>
      <c r="C121" s="52" t="s">
        <v>33</v>
      </c>
      <c r="D121" s="62"/>
      <c r="E121" s="32"/>
      <c r="F121" s="33"/>
      <c r="G121" s="33"/>
      <c r="H121" s="70"/>
    </row>
    <row r="122" spans="1:8" s="6" customFormat="1" ht="28.15" hidden="1" customHeight="1">
      <c r="A122" s="141"/>
      <c r="B122" s="142"/>
      <c r="C122" s="49" t="s">
        <v>74</v>
      </c>
      <c r="D122" s="28"/>
      <c r="E122" s="32"/>
      <c r="F122" s="33"/>
      <c r="G122" s="33"/>
      <c r="H122" s="70"/>
    </row>
    <row r="123" spans="1:8" s="6" customFormat="1" ht="28.15" hidden="1" customHeight="1">
      <c r="A123" s="80"/>
      <c r="B123" s="63"/>
      <c r="C123" s="49"/>
      <c r="D123" s="28"/>
      <c r="E123" s="32"/>
      <c r="F123" s="33"/>
      <c r="G123" s="33"/>
      <c r="H123" s="70"/>
    </row>
    <row r="124" spans="1:8" s="6" customFormat="1" ht="38.25" customHeight="1">
      <c r="A124" s="105" t="s">
        <v>191</v>
      </c>
      <c r="B124" s="106"/>
      <c r="C124" s="38" t="s">
        <v>134</v>
      </c>
      <c r="D124" s="28">
        <f>D125</f>
        <v>0.1</v>
      </c>
      <c r="E124" s="32"/>
      <c r="F124" s="33"/>
      <c r="G124" s="28">
        <f t="shared" ref="G124:H124" si="16">G125</f>
        <v>0.1</v>
      </c>
      <c r="H124" s="67">
        <f t="shared" si="16"/>
        <v>0.1</v>
      </c>
    </row>
    <row r="125" spans="1:8" s="6" customFormat="1" ht="39.75" customHeight="1">
      <c r="A125" s="105" t="s">
        <v>190</v>
      </c>
      <c r="B125" s="106"/>
      <c r="C125" s="38" t="s">
        <v>135</v>
      </c>
      <c r="D125" s="8">
        <v>0.1</v>
      </c>
      <c r="E125" s="32"/>
      <c r="F125" s="33"/>
      <c r="G125" s="8">
        <v>0.1</v>
      </c>
      <c r="H125" s="69">
        <v>0.1</v>
      </c>
    </row>
    <row r="126" spans="1:8" s="6" customFormat="1" ht="39.75" customHeight="1">
      <c r="A126" s="105" t="s">
        <v>197</v>
      </c>
      <c r="B126" s="106"/>
      <c r="C126" s="38" t="s">
        <v>106</v>
      </c>
      <c r="D126" s="8">
        <v>0</v>
      </c>
      <c r="E126" s="32"/>
      <c r="F126" s="33"/>
      <c r="G126" s="8">
        <v>0</v>
      </c>
      <c r="H126" s="69">
        <v>0</v>
      </c>
    </row>
    <row r="127" spans="1:8" s="6" customFormat="1" ht="39.75" customHeight="1">
      <c r="A127" s="105" t="s">
        <v>196</v>
      </c>
      <c r="B127" s="106"/>
      <c r="C127" s="38" t="s">
        <v>198</v>
      </c>
      <c r="D127" s="8">
        <v>0</v>
      </c>
      <c r="E127" s="32"/>
      <c r="F127" s="33"/>
      <c r="G127" s="8">
        <v>0</v>
      </c>
      <c r="H127" s="69">
        <v>0</v>
      </c>
    </row>
    <row r="128" spans="1:8" s="6" customFormat="1" ht="39.75" customHeight="1">
      <c r="A128" s="105" t="s">
        <v>194</v>
      </c>
      <c r="B128" s="106"/>
      <c r="C128" s="38" t="s">
        <v>195</v>
      </c>
      <c r="D128" s="8">
        <v>0</v>
      </c>
      <c r="E128" s="32"/>
      <c r="F128" s="33"/>
      <c r="G128" s="8">
        <v>0</v>
      </c>
      <c r="H128" s="69">
        <v>0</v>
      </c>
    </row>
    <row r="129" spans="1:8" s="6" customFormat="1" ht="18.75" customHeight="1">
      <c r="A129" s="143" t="s">
        <v>187</v>
      </c>
      <c r="B129" s="144"/>
      <c r="C129" s="46" t="s">
        <v>46</v>
      </c>
      <c r="D129" s="7">
        <f>D133+D131</f>
        <v>4957.8</v>
      </c>
      <c r="E129" s="7">
        <f t="shared" ref="E129:H129" si="17">E133+E131</f>
        <v>0</v>
      </c>
      <c r="F129" s="7">
        <f t="shared" si="17"/>
        <v>0</v>
      </c>
      <c r="G129" s="7">
        <f t="shared" si="17"/>
        <v>0</v>
      </c>
      <c r="H129" s="79">
        <f t="shared" si="17"/>
        <v>0</v>
      </c>
    </row>
    <row r="130" spans="1:8" s="6" customFormat="1" ht="57.75" hidden="1" customHeight="1">
      <c r="A130" s="145"/>
      <c r="B130" s="146"/>
      <c r="C130" s="47" t="s">
        <v>33</v>
      </c>
      <c r="D130" s="57"/>
      <c r="E130" s="32"/>
      <c r="F130" s="33"/>
      <c r="G130" s="33"/>
      <c r="H130" s="70"/>
    </row>
    <row r="131" spans="1:8" s="6" customFormat="1" ht="57.75" hidden="1" customHeight="1">
      <c r="A131" s="143" t="s">
        <v>143</v>
      </c>
      <c r="B131" s="144"/>
      <c r="C131" s="38" t="s">
        <v>145</v>
      </c>
      <c r="D131" s="64">
        <f>D132</f>
        <v>0</v>
      </c>
      <c r="E131" s="32"/>
      <c r="F131" s="33"/>
      <c r="G131" s="33"/>
      <c r="H131" s="70"/>
    </row>
    <row r="132" spans="1:8" s="6" customFormat="1" ht="57.75" hidden="1" customHeight="1">
      <c r="A132" s="143" t="s">
        <v>144</v>
      </c>
      <c r="B132" s="144"/>
      <c r="C132" s="38" t="s">
        <v>146</v>
      </c>
      <c r="D132" s="8"/>
      <c r="E132" s="32"/>
      <c r="F132" s="33"/>
      <c r="G132" s="33"/>
      <c r="H132" s="70"/>
    </row>
    <row r="133" spans="1:8" s="6" customFormat="1" ht="25.5">
      <c r="A133" s="143" t="s">
        <v>186</v>
      </c>
      <c r="B133" s="144"/>
      <c r="C133" s="38" t="s">
        <v>189</v>
      </c>
      <c r="D133" s="7">
        <f>D134</f>
        <v>4957.8</v>
      </c>
      <c r="E133" s="7">
        <f t="shared" ref="E133:H133" si="18">E134</f>
        <v>0</v>
      </c>
      <c r="F133" s="7">
        <f t="shared" si="18"/>
        <v>0</v>
      </c>
      <c r="G133" s="7">
        <f t="shared" si="18"/>
        <v>0</v>
      </c>
      <c r="H133" s="79">
        <f t="shared" si="18"/>
        <v>0</v>
      </c>
    </row>
    <row r="134" spans="1:8" s="6" customFormat="1" ht="27">
      <c r="A134" s="105" t="s">
        <v>185</v>
      </c>
      <c r="B134" s="106"/>
      <c r="C134" s="38" t="s">
        <v>188</v>
      </c>
      <c r="D134" s="8">
        <v>4957.8</v>
      </c>
      <c r="E134" s="32"/>
      <c r="F134" s="33"/>
      <c r="G134" s="8">
        <v>0</v>
      </c>
      <c r="H134" s="69">
        <v>0</v>
      </c>
    </row>
    <row r="135" spans="1:8" s="6" customFormat="1" ht="21.75" customHeight="1" thickBot="1">
      <c r="A135" s="137"/>
      <c r="B135" s="138"/>
      <c r="C135" s="81" t="s">
        <v>2</v>
      </c>
      <c r="D135" s="82">
        <v>12844.7</v>
      </c>
      <c r="E135" s="83" t="e">
        <f>E15+E69</f>
        <v>#REF!</v>
      </c>
      <c r="F135" s="83" t="e">
        <f>F15+F69</f>
        <v>#REF!</v>
      </c>
      <c r="G135" s="82">
        <v>5948.3</v>
      </c>
      <c r="H135" s="84">
        <v>6746.2</v>
      </c>
    </row>
    <row r="136" spans="1:8" s="6" customFormat="1" ht="15">
      <c r="A136" s="11"/>
      <c r="B136" s="11"/>
      <c r="C136" s="19"/>
      <c r="D136" s="19"/>
      <c r="E136" s="5"/>
    </row>
    <row r="137" spans="1:8" s="6" customFormat="1" ht="15">
      <c r="A137" s="11"/>
      <c r="B137" s="20"/>
      <c r="C137" s="21"/>
      <c r="D137" s="21"/>
      <c r="E137" s="5"/>
    </row>
    <row r="138" spans="1:8" s="6" customFormat="1" ht="63.75" customHeight="1">
      <c r="C138" s="22"/>
      <c r="D138" s="22"/>
      <c r="E138" s="5"/>
    </row>
    <row r="139" spans="1:8" s="6" customFormat="1" ht="54" customHeight="1">
      <c r="E139" s="5"/>
    </row>
    <row r="140" spans="1:8" s="9" customFormat="1">
      <c r="A140" s="12"/>
      <c r="B140" s="12"/>
      <c r="C140" s="23"/>
      <c r="D140" s="23"/>
      <c r="E140" s="18"/>
    </row>
    <row r="141" spans="1:8" s="11" customFormat="1">
      <c r="A141" s="12"/>
      <c r="B141" s="12"/>
      <c r="C141" s="23"/>
      <c r="D141" s="23"/>
    </row>
    <row r="142" spans="1:8" s="11" customFormat="1">
      <c r="A142" s="12"/>
      <c r="B142" s="12"/>
      <c r="C142" s="23"/>
      <c r="D142" s="23"/>
    </row>
    <row r="143" spans="1:8" s="6" customFormat="1">
      <c r="A143" s="12"/>
      <c r="B143" s="12"/>
      <c r="C143" s="12"/>
      <c r="D143" s="12"/>
    </row>
    <row r="144" spans="1:8" s="6" customFormat="1">
      <c r="A144" s="12"/>
      <c r="B144" s="12"/>
      <c r="C144" s="12"/>
      <c r="D144" s="12"/>
    </row>
    <row r="145" spans="1:4" s="12" customFormat="1"/>
    <row r="146" spans="1:4" s="12" customFormat="1"/>
    <row r="147" spans="1:4" s="12" customFormat="1"/>
    <row r="148" spans="1:4" s="12" customFormat="1"/>
    <row r="149" spans="1:4" s="12" customFormat="1"/>
    <row r="150" spans="1:4" s="12" customFormat="1"/>
    <row r="151" spans="1:4" s="12" customFormat="1">
      <c r="A151" s="2"/>
      <c r="B151" s="2"/>
      <c r="C151" s="2"/>
      <c r="D151" s="2"/>
    </row>
    <row r="152" spans="1:4" s="12" customFormat="1">
      <c r="A152" s="2"/>
      <c r="B152" s="2"/>
      <c r="C152" s="2"/>
      <c r="D152" s="2"/>
    </row>
    <row r="153" spans="1:4" s="12" customFormat="1">
      <c r="A153" s="2"/>
      <c r="B153" s="2"/>
      <c r="C153" s="2"/>
      <c r="D153" s="2"/>
    </row>
    <row r="154" spans="1:4" s="12" customFormat="1">
      <c r="A154" s="2"/>
      <c r="B154" s="2"/>
      <c r="C154" s="2"/>
      <c r="D154" s="2"/>
    </row>
    <row r="155" spans="1:4" s="12" customFormat="1">
      <c r="A155" s="2"/>
      <c r="B155" s="2"/>
      <c r="C155" s="2"/>
      <c r="D155" s="2"/>
    </row>
    <row r="156" spans="1:4" s="2" customFormat="1"/>
    <row r="157" spans="1:4" s="2" customFormat="1"/>
    <row r="158" spans="1:4" s="2" customFormat="1"/>
    <row r="159" spans="1:4" s="2" customFormat="1"/>
    <row r="160" spans="1:4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</sheetData>
  <mergeCells count="114">
    <mergeCell ref="A71:B71"/>
    <mergeCell ref="A98:B98"/>
    <mergeCell ref="A73:B73"/>
    <mergeCell ref="A80:B80"/>
    <mergeCell ref="A82:B82"/>
    <mergeCell ref="A78:B78"/>
    <mergeCell ref="A74:B74"/>
    <mergeCell ref="A79:B79"/>
    <mergeCell ref="A106:B106"/>
    <mergeCell ref="A105:B105"/>
    <mergeCell ref="A104:B104"/>
    <mergeCell ref="A103:B103"/>
    <mergeCell ref="A102:B102"/>
    <mergeCell ref="A130:B130"/>
    <mergeCell ref="A124:B124"/>
    <mergeCell ref="A125:B125"/>
    <mergeCell ref="C1:H1"/>
    <mergeCell ref="B2:H4"/>
    <mergeCell ref="C7:H7"/>
    <mergeCell ref="G13:G14"/>
    <mergeCell ref="H13:H14"/>
    <mergeCell ref="A107:B107"/>
    <mergeCell ref="A99:B99"/>
    <mergeCell ref="A90:B90"/>
    <mergeCell ref="A101:B101"/>
    <mergeCell ref="A88:B88"/>
    <mergeCell ref="A100:B100"/>
    <mergeCell ref="A85:B85"/>
    <mergeCell ref="A83:B83"/>
    <mergeCell ref="A84:B84"/>
    <mergeCell ref="A87:B87"/>
    <mergeCell ref="A86:B86"/>
    <mergeCell ref="A89:B89"/>
    <mergeCell ref="A75:B75"/>
    <mergeCell ref="A81:B81"/>
    <mergeCell ref="A76:B76"/>
    <mergeCell ref="A77:B77"/>
    <mergeCell ref="A70:B70"/>
    <mergeCell ref="A67:B67"/>
    <mergeCell ref="A68:B68"/>
    <mergeCell ref="A135:B135"/>
    <mergeCell ref="A108:B108"/>
    <mergeCell ref="A120:B120"/>
    <mergeCell ref="A121:B121"/>
    <mergeCell ref="A119:B119"/>
    <mergeCell ref="A122:B122"/>
    <mergeCell ref="A112:B112"/>
    <mergeCell ref="A110:B110"/>
    <mergeCell ref="A111:B111"/>
    <mergeCell ref="A109:B109"/>
    <mergeCell ref="A118:B118"/>
    <mergeCell ref="A113:B113"/>
    <mergeCell ref="A114:B114"/>
    <mergeCell ref="A117:B117"/>
    <mergeCell ref="A115:B115"/>
    <mergeCell ref="A116:B116"/>
    <mergeCell ref="A133:B133"/>
    <mergeCell ref="A134:B134"/>
    <mergeCell ref="A131:B131"/>
    <mergeCell ref="A132:B132"/>
    <mergeCell ref="A129:B129"/>
    <mergeCell ref="A9:D9"/>
    <mergeCell ref="A6:D6"/>
    <mergeCell ref="A8:D8"/>
    <mergeCell ref="C11:D11"/>
    <mergeCell ref="A13:B14"/>
    <mergeCell ref="C13:C14"/>
    <mergeCell ref="D13:D14"/>
    <mergeCell ref="A15:B15"/>
    <mergeCell ref="A17:B17"/>
    <mergeCell ref="A16:B16"/>
    <mergeCell ref="A10:D10"/>
    <mergeCell ref="A128:B128"/>
    <mergeCell ref="A127:B127"/>
    <mergeCell ref="A126:B126"/>
    <mergeCell ref="A23:B23"/>
    <mergeCell ref="A24:B24"/>
    <mergeCell ref="A19:B19"/>
    <mergeCell ref="A18:B18"/>
    <mergeCell ref="A25:B25"/>
    <mergeCell ref="A27:B27"/>
    <mergeCell ref="A28:B28"/>
    <mergeCell ref="A30:B30"/>
    <mergeCell ref="A20:B20"/>
    <mergeCell ref="A26:B26"/>
    <mergeCell ref="A22:B22"/>
    <mergeCell ref="A21:B21"/>
    <mergeCell ref="A72:B72"/>
    <mergeCell ref="A31:B31"/>
    <mergeCell ref="A41:B41"/>
    <mergeCell ref="A43:B43"/>
    <mergeCell ref="A47:B47"/>
    <mergeCell ref="A44:B44"/>
    <mergeCell ref="A45:B45"/>
    <mergeCell ref="A46:B46"/>
    <mergeCell ref="A69:B69"/>
    <mergeCell ref="A29:B29"/>
    <mergeCell ref="A59:B59"/>
    <mergeCell ref="A60:B60"/>
    <mergeCell ref="A61:B61"/>
    <mergeCell ref="A62:B62"/>
    <mergeCell ref="A63:B63"/>
    <mergeCell ref="A64:B64"/>
    <mergeCell ref="A65:B65"/>
    <mergeCell ref="A66:B66"/>
    <mergeCell ref="A42:B42"/>
    <mergeCell ref="A32:B32"/>
    <mergeCell ref="A37:B37"/>
    <mergeCell ref="A34:B34"/>
    <mergeCell ref="A36:B36"/>
    <mergeCell ref="A35:B35"/>
    <mergeCell ref="A33:B33"/>
    <mergeCell ref="A40:B40"/>
    <mergeCell ref="A39:B39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2025-04-01T04:08:08Z</cp:lastPrinted>
  <dcterms:created xsi:type="dcterms:W3CDTF">2001-03-21T04:55:05Z</dcterms:created>
  <dcterms:modified xsi:type="dcterms:W3CDTF">2025-04-01T04:24:12Z</dcterms:modified>
</cp:coreProperties>
</file>